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0" yWindow="0" windowWidth="25605" windowHeight="1606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6" i="1" l="1"/>
  <c r="Z25" i="1"/>
  <c r="AC26" i="1"/>
  <c r="AC25" i="1"/>
  <c r="Y26" i="1"/>
  <c r="AA26" i="1"/>
  <c r="AB26" i="1"/>
  <c r="AA25" i="1"/>
  <c r="Y25" i="1"/>
  <c r="AB25" i="1"/>
</calcChain>
</file>

<file path=xl/comments1.xml><?xml version="1.0" encoding="utf-8"?>
<comments xmlns="http://schemas.openxmlformats.org/spreadsheetml/2006/main">
  <authors>
    <author>Helene Bracht Jørgensen</author>
  </authors>
  <commentList>
    <comment ref="U2" authorId="0" shapeId="0">
      <text>
        <r>
          <rPr>
            <b/>
            <sz val="9"/>
            <color indexed="81"/>
            <rFont val="Calibri"/>
            <family val="2"/>
          </rPr>
          <t>Helene Bracht Jørgensen:</t>
        </r>
        <r>
          <rPr>
            <sz val="9"/>
            <color indexed="81"/>
            <rFont val="Calibri"/>
            <family val="2"/>
          </rPr>
          <t xml:space="preserve">
it seems that they take two samples per plot and use these as individual replicates!</t>
        </r>
      </text>
    </comment>
  </commentList>
</comments>
</file>

<file path=xl/sharedStrings.xml><?xml version="1.0" encoding="utf-8"?>
<sst xmlns="http://schemas.openxmlformats.org/spreadsheetml/2006/main" count="177" uniqueCount="145">
  <si>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</si>
  <si>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</si>
  <si>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</si>
  <si>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</si>
  <si>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</si>
  <si>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</si>
  <si>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</si>
  <si>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</si>
  <si>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</si>
  <si>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</si>
  <si>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</si>
  <si>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</si>
  <si>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</si>
  <si>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</si>
  <si>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</si>
  <si>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</si>
  <si>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</si>
  <si>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</si>
  <si>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</si>
  <si>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</si>
  <si>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</si>
  <si>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2016UPDT024</t>
  </si>
  <si>
    <t>Long-Term Tillage and Cropping System Effects on Chemical and Biochemical Characteristics of Soil Organic Matter in a Mediterranean Semiarid Environment</t>
  </si>
  <si>
    <t>Laudicina, VA;, Agata Novara1, Vito Barbera1, Markus Egli2, Luigi Badalucco1</t>
  </si>
  <si>
    <t>Land Degradation &amp; Development</t>
  </si>
  <si>
    <t>45-53</t>
  </si>
  <si>
    <t>luigi.badalucco@unipa.it</t>
  </si>
  <si>
    <t>Italy</t>
  </si>
  <si>
    <t>Pietranera farm
of the Università degli Studi di Palermo</t>
  </si>
  <si>
    <t>Csa</t>
  </si>
  <si>
    <t>Table 2</t>
  </si>
  <si>
    <t>not reported</t>
  </si>
  <si>
    <t>SD</t>
  </si>
  <si>
    <t>Conflicting levels of replication - methods state 2 replicates, Table 2 footnote state 4 replicates</t>
  </si>
  <si>
    <t>crop rotation / tillage</t>
  </si>
  <si>
    <t>2 x 3</t>
  </si>
  <si>
    <t>crop rotation: wheat monoculture / wheat-bean rotation. tillage: mouldboard / chisel plough / no tillage</t>
  </si>
  <si>
    <t>Table II. Chemical and biochemical properties of soils (0-15 cm) according to tillage managements and cropping systems.</t>
  </si>
  <si>
    <t>Crop C</t>
  </si>
  <si>
    <t>Tillage T</t>
  </si>
  <si>
    <t>TOC</t>
  </si>
  <si>
    <t>EOC</t>
  </si>
  <si>
    <t>MBC</t>
  </si>
  <si>
    <t>Cmin</t>
  </si>
  <si>
    <t>MBC/TOC</t>
  </si>
  <si>
    <t>qCO2</t>
  </si>
  <si>
    <t>g/kg_x0001_</t>
  </si>
  <si>
    <t>mg/kg</t>
  </si>
  <si>
    <t>mg C/kg/d</t>
  </si>
  <si>
    <t>%</t>
  </si>
  <si>
    <t>mg CO2-C/g MBC/h</t>
  </si>
  <si>
    <t>WW</t>
  </si>
  <si>
    <t>CT</t>
  </si>
  <si>
    <t>66·7</t>
  </si>
  <si>
    <t>(6·3)</t>
  </si>
  <si>
    <t>208·3</t>
  </si>
  <si>
    <t>(25·5)</t>
  </si>
  <si>
    <t>13·5</t>
  </si>
  <si>
    <t>(1·2)</t>
  </si>
  <si>
    <t>1·00</t>
  </si>
  <si>
    <t>(0·1)</t>
  </si>
  <si>
    <t>2·7</t>
  </si>
  <si>
    <t>RT</t>
  </si>
  <si>
    <t>86·8</t>
  </si>
  <si>
    <t>(4·0)</t>
  </si>
  <si>
    <t>272·6</t>
  </si>
  <si>
    <t>(11·8)</t>
  </si>
  <si>
    <t>15·8</t>
  </si>
  <si>
    <t>(0·7)</t>
  </si>
  <si>
    <t>1·49</t>
  </si>
  <si>
    <t>2·4</t>
  </si>
  <si>
    <t>(0·0)</t>
  </si>
  <si>
    <t>NT</t>
  </si>
  <si>
    <t>107·0</t>
  </si>
  <si>
    <t>(8·7)</t>
  </si>
  <si>
    <t>329·5</t>
  </si>
  <si>
    <t>(34·6)</t>
  </si>
  <si>
    <t>18·7</t>
  </si>
  <si>
    <t>(1·1)</t>
  </si>
  <si>
    <t>1·55</t>
  </si>
  <si>
    <t>(0)·1</t>
  </si>
  <si>
    <t>WB</t>
  </si>
  <si>
    <t>63·1</t>
  </si>
  <si>
    <t>(5·4)</t>
  </si>
  <si>
    <t>293·3</t>
  </si>
  <si>
    <t>(29·7)</t>
  </si>
  <si>
    <t>17·0</t>
  </si>
  <si>
    <t>(0·8)</t>
  </si>
  <si>
    <t>1·59</t>
  </si>
  <si>
    <t>(0·2)</t>
  </si>
  <si>
    <t>85·8</t>
  </si>
  <si>
    <t>(5·7)</t>
  </si>
  <si>
    <t>391·1</t>
  </si>
  <si>
    <t>(38·4)</t>
  </si>
  <si>
    <t>18·8</t>
  </si>
  <si>
    <t>2·14</t>
  </si>
  <si>
    <t>2·0</t>
  </si>
  <si>
    <t>103·8</t>
  </si>
  <si>
    <t>(6·5)</t>
  </si>
  <si>
    <t>509·2</t>
  </si>
  <si>
    <t>(56·5)</t>
  </si>
  <si>
    <t>22·2</t>
  </si>
  <si>
    <t>(0·9)</t>
  </si>
  <si>
    <t>2·61</t>
  </si>
  <si>
    <t>(0·3)</t>
  </si>
  <si>
    <t>1·8</t>
  </si>
  <si>
    <t>Crop</t>
  </si>
  <si>
    <t>11·1**</t>
  </si>
  <si>
    <t>ns</t>
  </si>
  <si>
    <t>78·0***</t>
  </si>
  <si>
    <t>80·0***</t>
  </si>
  <si>
    <t>84·4***</t>
  </si>
  <si>
    <t>58·4***</t>
  </si>
  <si>
    <t>Tillage</t>
  </si>
  <si>
    <t>9·6**</t>
  </si>
  <si>
    <t>84·0***</t>
  </si>
  <si>
    <t>45·3**</t>
  </si>
  <si>
    <t>66·1***</t>
  </si>
  <si>
    <t>30·7**</t>
  </si>
  <si>
    <t>27·3***</t>
  </si>
  <si>
    <t>C×T</t>
  </si>
  <si>
    <t>3·7*</t>
  </si>
  <si>
    <t>WW, durum wheat monoculture; WB, durum wheat and faba bean rotation; CT, conventional tillage; RT, reduced tillage; NT, no tillage; TOC, total organic C;</t>
  </si>
  <si>
    <t>EOC, Extractable organic C; MBC, microbial biomass C; Cmin, Carbon mineralisation; qCO2, metabolic quotient.</t>
  </si>
  <si>
    <t>Different capital letters indicate significant differences (p&lt;0·05), within the same cropping system, among tillage managements.</t>
  </si>
  <si>
    <t>Reported values are the mean of four field replicates and standard deviation is given in parentheses.</t>
  </si>
  <si>
    <t>Fisher values and significance for any variable by each experimental factor (crop and tillage) and by their interaction are also reported.</t>
  </si>
  <si>
    <t>Different lowercase letters indicate significant differences (p&lt;0·05), within the same tillage management, between cropping systems.</t>
  </si>
  <si>
    <t>*p&lt;0·05; **p&lt;0·01; ***p&lt;0·001; ns at p&lt;0·05).</t>
  </si>
  <si>
    <t xml:space="preserve">Two crop sequences (wheat monoculture, WW; wheat/bean rotation, WB) were assigned as horizontal treatments and three tillage systems as vertical treatments. </t>
  </si>
  <si>
    <t xml:space="preserve">The tillage managements were (i) conventional tillage (CT), consisting of one moldboard ploughing to a depth of 30 cm in the summer, followed by one or two shallow (10–15 cm depth) </t>
  </si>
  <si>
    <t>harrowing operations before sowing; (ii) reduced tillage (RT), consisting of a chisel ploughing to a depth of 40 cm (non-inverting action) coupled with a moldboard ploughing to a depth</t>
  </si>
  <si>
    <t xml:space="preserve"> of 40 cm and followed by one shallow harrowing operation to prepare a proper seedbed. The moldboard operation was omitted from 1998–1999; (iii) no tillage (NT), that is, sowing by direct drilling with a special no-till seed drill.</t>
  </si>
  <si>
    <t>Bulk densities for this experiment is in eppi id:  2016UPDT025</t>
  </si>
  <si>
    <t>ES</t>
  </si>
  <si>
    <t>0-15</t>
  </si>
  <si>
    <t>mean</t>
  </si>
  <si>
    <t>n</t>
  </si>
  <si>
    <t>Depth correction</t>
  </si>
  <si>
    <t>HM</t>
  </si>
  <si>
    <t>30 cm</t>
  </si>
  <si>
    <t>mouldboard plough and shallow harrowing</t>
  </si>
  <si>
    <t>NT-HM</t>
  </si>
  <si>
    <t>HO</t>
  </si>
  <si>
    <t>NT-HO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</si>
</sst>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Fill="1" applyAlignment="1"/>
    <xf numFmtId="0" fontId="0" fillId="0" borderId="0" xfId="0" applyAlignment="1">
      <alignment vertical="top"/>
    </xf>
    <xf numFmtId="0" fontId="2" fillId="2" borderId="0" xfId="0" applyFont="1" applyFill="1" applyAlignment="1"/>
    <xf numFmtId="0" fontId="7" fillId="3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8"/>
  <sheetViews>
    <sheetView tabSelected="1" topLeftCell="O1" workbookViewId="0">
      <selection activeCell="AD24" sqref="AD24:AD28"/>
    </sheetView>
  </sheetViews>
  <sheetFormatPr defaultColWidth="11" defaultRowHeight="15.75" x14ac:dyDescent="0.25"/>
  <sheetData>
    <row r="1" spans="1:3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37</v>
      </c>
    </row>
    <row r="2" spans="1:38" s="5" customFormat="1" x14ac:dyDescent="0.25">
      <c r="A2" s="6" t="s">
        <v>21</v>
      </c>
      <c r="B2" s="7" t="s">
        <v>22</v>
      </c>
      <c r="C2" s="6" t="s">
        <v>23</v>
      </c>
      <c r="D2" s="6" t="s">
        <v>24</v>
      </c>
      <c r="E2" s="6">
        <v>2015</v>
      </c>
      <c r="F2" s="6">
        <v>26</v>
      </c>
      <c r="G2" s="6" t="s">
        <v>25</v>
      </c>
      <c r="H2" s="6" t="s">
        <v>26</v>
      </c>
      <c r="I2" s="6" t="s">
        <v>27</v>
      </c>
      <c r="J2" s="6" t="s">
        <v>28</v>
      </c>
      <c r="K2" s="8">
        <v>37.5</v>
      </c>
      <c r="L2" s="8">
        <v>13.516999999999999</v>
      </c>
      <c r="M2" s="6" t="s">
        <v>29</v>
      </c>
      <c r="N2" s="6" t="s">
        <v>34</v>
      </c>
      <c r="O2" s="6" t="s">
        <v>35</v>
      </c>
      <c r="P2" s="6" t="s">
        <v>36</v>
      </c>
      <c r="Q2" s="6" t="s">
        <v>30</v>
      </c>
      <c r="R2" s="6" t="s">
        <v>31</v>
      </c>
      <c r="S2" s="9" t="s">
        <v>32</v>
      </c>
      <c r="T2" s="9" t="s">
        <v>32</v>
      </c>
      <c r="U2" s="11" t="s">
        <v>33</v>
      </c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38" x14ac:dyDescent="0.25">
      <c r="W3" t="s">
        <v>38</v>
      </c>
      <c r="X3" t="s">
        <v>39</v>
      </c>
      <c r="Y3" t="s">
        <v>40</v>
      </c>
      <c r="Z3" t="s">
        <v>32</v>
      </c>
      <c r="AA3" t="s">
        <v>41</v>
      </c>
      <c r="AB3" t="s">
        <v>32</v>
      </c>
      <c r="AC3" t="s">
        <v>42</v>
      </c>
      <c r="AD3" t="s">
        <v>32</v>
      </c>
      <c r="AE3" t="s">
        <v>43</v>
      </c>
      <c r="AF3" t="s">
        <v>32</v>
      </c>
      <c r="AG3" t="s">
        <v>44</v>
      </c>
      <c r="AH3" t="s">
        <v>32</v>
      </c>
      <c r="AI3" t="s">
        <v>45</v>
      </c>
      <c r="AJ3" t="s">
        <v>32</v>
      </c>
    </row>
    <row r="4" spans="1:38" x14ac:dyDescent="0.25">
      <c r="A4" t="s">
        <v>133</v>
      </c>
      <c r="Y4" t="s">
        <v>46</v>
      </c>
      <c r="AA4" t="s">
        <v>47</v>
      </c>
      <c r="AC4" t="s">
        <v>47</v>
      </c>
      <c r="AE4" t="s">
        <v>48</v>
      </c>
      <c r="AG4" t="s">
        <v>49</v>
      </c>
      <c r="AI4" t="s">
        <v>50</v>
      </c>
    </row>
    <row r="5" spans="1:38" x14ac:dyDescent="0.25">
      <c r="A5" t="s">
        <v>129</v>
      </c>
      <c r="W5" t="s">
        <v>51</v>
      </c>
      <c r="X5" t="s">
        <v>52</v>
      </c>
      <c r="Y5">
        <v>20.8</v>
      </c>
      <c r="Z5">
        <v>1</v>
      </c>
      <c r="AA5" t="s">
        <v>53</v>
      </c>
      <c r="AB5" t="s">
        <v>54</v>
      </c>
      <c r="AC5" t="s">
        <v>55</v>
      </c>
      <c r="AD5" t="s">
        <v>56</v>
      </c>
      <c r="AE5" t="s">
        <v>57</v>
      </c>
      <c r="AF5" t="s">
        <v>58</v>
      </c>
      <c r="AG5" t="s">
        <v>59</v>
      </c>
      <c r="AH5" t="s">
        <v>60</v>
      </c>
      <c r="AI5" t="s">
        <v>61</v>
      </c>
      <c r="AJ5" t="s">
        <v>60</v>
      </c>
    </row>
    <row r="6" spans="1:38" x14ac:dyDescent="0.25">
      <c r="A6" t="s">
        <v>130</v>
      </c>
      <c r="W6" t="s">
        <v>51</v>
      </c>
      <c r="X6" t="s">
        <v>62</v>
      </c>
      <c r="Y6">
        <v>18.3</v>
      </c>
      <c r="Z6">
        <v>1.5</v>
      </c>
      <c r="AA6" t="s">
        <v>63</v>
      </c>
      <c r="AB6" t="s">
        <v>64</v>
      </c>
      <c r="AC6" t="s">
        <v>65</v>
      </c>
      <c r="AD6" t="s">
        <v>66</v>
      </c>
      <c r="AE6" t="s">
        <v>67</v>
      </c>
      <c r="AF6" t="s">
        <v>68</v>
      </c>
      <c r="AG6" t="s">
        <v>69</v>
      </c>
      <c r="AH6" t="s">
        <v>60</v>
      </c>
      <c r="AI6" t="s">
        <v>70</v>
      </c>
      <c r="AJ6" t="s">
        <v>71</v>
      </c>
    </row>
    <row r="7" spans="1:38" x14ac:dyDescent="0.25">
      <c r="A7" t="s">
        <v>131</v>
      </c>
      <c r="W7" t="s">
        <v>51</v>
      </c>
      <c r="X7" t="s">
        <v>72</v>
      </c>
      <c r="Y7">
        <v>21.2</v>
      </c>
      <c r="Z7">
        <v>0.8</v>
      </c>
      <c r="AA7" t="s">
        <v>73</v>
      </c>
      <c r="AB7" t="s">
        <v>74</v>
      </c>
      <c r="AC7" t="s">
        <v>75</v>
      </c>
      <c r="AD7" t="s">
        <v>76</v>
      </c>
      <c r="AE7" t="s">
        <v>77</v>
      </c>
      <c r="AF7" t="s">
        <v>78</v>
      </c>
      <c r="AG7" t="s">
        <v>79</v>
      </c>
      <c r="AH7" t="s">
        <v>60</v>
      </c>
      <c r="AI7" t="s">
        <v>70</v>
      </c>
      <c r="AJ7" t="s">
        <v>80</v>
      </c>
    </row>
    <row r="8" spans="1:38" x14ac:dyDescent="0.25">
      <c r="A8" t="s">
        <v>132</v>
      </c>
      <c r="W8" t="s">
        <v>81</v>
      </c>
      <c r="X8" t="s">
        <v>52</v>
      </c>
      <c r="Y8">
        <v>18.600000000000001</v>
      </c>
      <c r="Z8">
        <v>1.1000000000000001</v>
      </c>
      <c r="AA8" t="s">
        <v>82</v>
      </c>
      <c r="AB8" t="s">
        <v>83</v>
      </c>
      <c r="AC8" t="s">
        <v>84</v>
      </c>
      <c r="AD8" t="s">
        <v>85</v>
      </c>
      <c r="AE8" t="s">
        <v>86</v>
      </c>
      <c r="AF8" t="s">
        <v>87</v>
      </c>
      <c r="AG8" t="s">
        <v>88</v>
      </c>
      <c r="AH8" t="s">
        <v>89</v>
      </c>
      <c r="AI8" t="s">
        <v>70</v>
      </c>
      <c r="AJ8" t="s">
        <v>89</v>
      </c>
    </row>
    <row r="9" spans="1:38" x14ac:dyDescent="0.25">
      <c r="W9" t="s">
        <v>81</v>
      </c>
      <c r="X9" t="s">
        <v>62</v>
      </c>
      <c r="Y9">
        <v>18.3</v>
      </c>
      <c r="Z9">
        <v>0.1</v>
      </c>
      <c r="AA9" t="s">
        <v>90</v>
      </c>
      <c r="AB9" t="s">
        <v>91</v>
      </c>
      <c r="AC9" t="s">
        <v>92</v>
      </c>
      <c r="AD9" t="s">
        <v>93</v>
      </c>
      <c r="AE9" t="s">
        <v>94</v>
      </c>
      <c r="AF9" t="s">
        <v>68</v>
      </c>
      <c r="AG9" t="s">
        <v>95</v>
      </c>
      <c r="AH9" t="s">
        <v>89</v>
      </c>
      <c r="AI9" t="s">
        <v>96</v>
      </c>
      <c r="AJ9" t="s">
        <v>60</v>
      </c>
    </row>
    <row r="10" spans="1:38" x14ac:dyDescent="0.25">
      <c r="W10" t="s">
        <v>81</v>
      </c>
      <c r="X10" t="s">
        <v>72</v>
      </c>
      <c r="Y10">
        <v>19.600000000000001</v>
      </c>
      <c r="Z10">
        <v>0.5</v>
      </c>
      <c r="AA10" t="s">
        <v>97</v>
      </c>
      <c r="AB10" t="s">
        <v>98</v>
      </c>
      <c r="AC10" t="s">
        <v>99</v>
      </c>
      <c r="AD10" t="s">
        <v>100</v>
      </c>
      <c r="AE10" t="s">
        <v>101</v>
      </c>
      <c r="AF10" t="s">
        <v>102</v>
      </c>
      <c r="AG10" t="s">
        <v>103</v>
      </c>
      <c r="AH10" t="s">
        <v>104</v>
      </c>
      <c r="AI10" t="s">
        <v>105</v>
      </c>
      <c r="AJ10" t="s">
        <v>60</v>
      </c>
    </row>
    <row r="11" spans="1:38" x14ac:dyDescent="0.25">
      <c r="W11" t="s">
        <v>106</v>
      </c>
      <c r="X11" t="s">
        <v>107</v>
      </c>
      <c r="Y11" t="s">
        <v>108</v>
      </c>
      <c r="Z11" t="s">
        <v>109</v>
      </c>
      <c r="AA11" t="s">
        <v>110</v>
      </c>
      <c r="AB11" t="s">
        <v>111</v>
      </c>
      <c r="AC11" t="s">
        <v>112</v>
      </c>
    </row>
    <row r="12" spans="1:38" x14ac:dyDescent="0.25">
      <c r="W12" t="s">
        <v>113</v>
      </c>
      <c r="X12" t="s">
        <v>114</v>
      </c>
      <c r="Y12" t="s">
        <v>115</v>
      </c>
      <c r="Z12" t="s">
        <v>116</v>
      </c>
      <c r="AA12" t="s">
        <v>117</v>
      </c>
      <c r="AB12" t="s">
        <v>118</v>
      </c>
      <c r="AC12" t="s">
        <v>119</v>
      </c>
    </row>
    <row r="13" spans="1:38" x14ac:dyDescent="0.25">
      <c r="W13" t="s">
        <v>120</v>
      </c>
      <c r="Y13" t="s">
        <v>108</v>
      </c>
      <c r="AA13" t="s">
        <v>108</v>
      </c>
      <c r="AC13" t="s">
        <v>121</v>
      </c>
      <c r="AE13" t="s">
        <v>108</v>
      </c>
      <c r="AG13" t="s">
        <v>108</v>
      </c>
      <c r="AI13" t="s">
        <v>108</v>
      </c>
    </row>
    <row r="15" spans="1:38" x14ac:dyDescent="0.25">
      <c r="W15" s="10" t="s">
        <v>122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25">
      <c r="W16" s="10" t="s">
        <v>123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23:29" x14ac:dyDescent="0.25">
      <c r="W17" t="s">
        <v>124</v>
      </c>
    </row>
    <row r="18" spans="23:29" x14ac:dyDescent="0.25">
      <c r="W18" t="s">
        <v>125</v>
      </c>
    </row>
    <row r="19" spans="23:29" x14ac:dyDescent="0.25">
      <c r="W19" t="s">
        <v>126</v>
      </c>
    </row>
    <row r="20" spans="23:29" x14ac:dyDescent="0.25">
      <c r="W20" t="s">
        <v>127</v>
      </c>
    </row>
    <row r="21" spans="23:29" x14ac:dyDescent="0.25">
      <c r="W21" t="s">
        <v>128</v>
      </c>
    </row>
    <row r="22" spans="23:29" x14ac:dyDescent="0.25">
      <c r="AA22" t="s">
        <v>141</v>
      </c>
    </row>
    <row r="23" spans="23:29" x14ac:dyDescent="0.25">
      <c r="AA23" t="s">
        <v>140</v>
      </c>
    </row>
    <row r="24" spans="23:29" x14ac:dyDescent="0.25">
      <c r="W24" t="s">
        <v>134</v>
      </c>
      <c r="Y24" t="s">
        <v>72</v>
      </c>
      <c r="Z24" t="s">
        <v>143</v>
      </c>
      <c r="AA24" t="s">
        <v>139</v>
      </c>
      <c r="AB24" s="12" t="s">
        <v>142</v>
      </c>
      <c r="AC24" s="12" t="s">
        <v>144</v>
      </c>
    </row>
    <row r="25" spans="23:29" x14ac:dyDescent="0.25">
      <c r="W25" t="s">
        <v>135</v>
      </c>
      <c r="X25" t="s">
        <v>136</v>
      </c>
      <c r="Y25">
        <f>AVERAGE(Y7,Y10)</f>
        <v>20.399999999999999</v>
      </c>
      <c r="Z25">
        <f>AVERAGE(Y6,Y9)</f>
        <v>18.3</v>
      </c>
      <c r="AA25">
        <f>AVERAGE(Y5,Y8)</f>
        <v>19.700000000000003</v>
      </c>
      <c r="AB25" s="12">
        <f>Y25-AA25</f>
        <v>0.69999999999999574</v>
      </c>
      <c r="AC25" s="12">
        <f>Y25-Z25</f>
        <v>2.0999999999999979</v>
      </c>
    </row>
    <row r="26" spans="23:29" x14ac:dyDescent="0.25">
      <c r="X26" t="s">
        <v>32</v>
      </c>
      <c r="Y26">
        <f>SQRT((Z7^2+Z10^2)/2)</f>
        <v>0.66708320320631675</v>
      </c>
      <c r="Z26">
        <f>SQRT((Z6^2+Z9^2)/2)</f>
        <v>1.0630145812734648</v>
      </c>
      <c r="AA26">
        <f>SQRT((Z5^2+Z8^2)/2)</f>
        <v>1.0511898020814319</v>
      </c>
      <c r="AB26" s="12">
        <f>SQRT((Y26^2+AA26^2)/2)</f>
        <v>0.88034084308295046</v>
      </c>
      <c r="AC26" s="12">
        <f>SQRT((Y26^2+Z26^2)/2)</f>
        <v>0.88741196746494233</v>
      </c>
    </row>
    <row r="27" spans="23:29" x14ac:dyDescent="0.25">
      <c r="X27" t="s">
        <v>137</v>
      </c>
      <c r="Y27">
        <v>2</v>
      </c>
      <c r="Z27">
        <v>2</v>
      </c>
      <c r="AA27">
        <v>2</v>
      </c>
      <c r="AB27" s="12">
        <v>4</v>
      </c>
      <c r="AC27" s="12">
        <v>4</v>
      </c>
    </row>
    <row r="28" spans="23:29" x14ac:dyDescent="0.25">
      <c r="X28" t="s">
        <v>138</v>
      </c>
      <c r="Y28">
        <v>1</v>
      </c>
      <c r="Z28">
        <v>1</v>
      </c>
      <c r="AA28">
        <v>1</v>
      </c>
      <c r="AB28" s="12">
        <v>1</v>
      </c>
      <c r="AC28" s="12">
        <v>1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2016-03-09T15:12:27Z</dcterms:created>
  <dcterms:modified xsi:type="dcterms:W3CDTF">2016-03-31T07:02:08Z</dcterms:modified>
</cp:coreProperties>
</file>